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ронина\ИПР хоз способ\ИПР паспорта хоз способ 2026\1 квартал\"/>
    </mc:Choice>
  </mc:AlternateContent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62913"/>
</workbook>
</file>

<file path=xl/calcChain.xml><?xml version="1.0" encoding="utf-8"?>
<calcChain xmlns="http://schemas.openxmlformats.org/spreadsheetml/2006/main">
  <c r="B8" i="30" l="1"/>
  <c r="B10" i="32"/>
  <c r="B8" i="31"/>
  <c r="U22" i="28" l="1"/>
  <c r="U21" i="28"/>
  <c r="U20" i="28"/>
  <c r="U19" i="28"/>
  <c r="D15" i="31" l="1"/>
  <c r="C15" i="31"/>
  <c r="D15" i="30"/>
  <c r="C15" i="30"/>
  <c r="M16" i="30" l="1"/>
  <c r="U23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<sst xmlns="http://schemas.openxmlformats.org/spreadsheetml/2006/main" count="209" uniqueCount="104">
  <si>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</si>
  <si>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</si>
  <si>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</si>
  <si>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</si>
  <si>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</si>
  <si>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</si>
  <si>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</si>
  <si>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</si>
  <si>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</si>
  <si>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</si>
  <si>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</si>
  <si>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</si>
  <si>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</si>
  <si>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</si>
  <si>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</si>
  <si>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</si>
  <si>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</si>
  <si>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</si>
  <si>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</si>
  <si>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</si>
  <si>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</si>
  <si>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</si>
  <si>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</si>
  <si>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</si>
  <si>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</si>
  <si>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</si>
  <si>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</si>
  <si>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</si>
  <si>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</si>
  <si>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</si>
  <si>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</si>
  <si>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</si>
  <si>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</si>
  <si>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</si>
  <si>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</si>
  <si>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</si>
  <si>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</si>
  <si>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</si>
  <si>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</si>
  <si>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</si>
  <si>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</si>
  <si>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</si>
  <si>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</si>
  <si>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</si>
  <si>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</si>
  <si>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</si>
  <si>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</si>
  <si>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</si>
  <si>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</si>
  <si>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</si>
  <si>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</si>
  <si>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</si>
  <si>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</si>
  <si>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</si>
  <si>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</si>
  <si>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</si>
  <si>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</si>
  <si>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</si>
  <si>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</si>
  <si>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</si>
  <si>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</si>
  <si>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</si>
  <si>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</si>
  <si>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</si>
  <si>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</si>
  <si>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</si>
  <si>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</si>
  <si>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</si>
  <si>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</si>
  <si>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</si>
  <si>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</si>
  <si>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</si>
  <si>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</si>
  <si>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</si>
  <si>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</si>
  <si>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</si>
  <si>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</si>
  <si>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</si>
  <si>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</si>
  <si>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</si>
  <si>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</si>
  <si>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</si>
  <si>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</si>
  <si>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</si>
  <si>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</si>
  <si>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</si>
  <si>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</si>
  <si>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1.1.1.1.</t>
  </si>
  <si>
    <t>Проектная документация, ВЛИ-0,4</t>
  </si>
  <si>
    <t>Л3-01-1</t>
  </si>
  <si>
    <t>П3-01</t>
  </si>
  <si>
    <t>0,4</t>
  </si>
  <si>
    <t>Л1-01-1</t>
  </si>
  <si>
    <t xml:space="preserve"> СВ 95-3,5</t>
  </si>
  <si>
    <t>Л7-16-2</t>
  </si>
  <si>
    <t>2026</t>
  </si>
  <si>
    <t>-</t>
  </si>
  <si>
    <t>СИП-2 3х35+1х54,6</t>
  </si>
  <si>
    <t>P_Аб_25_ЛК15_016954</t>
  </si>
  <si>
    <t xml:space="preserve">Реконструкция ВЛ-0,4 кВ от оп.4 до оп.4/6, ф.2 ТП-177 в соответствии с договором на ТП № 1-30-25-0175 г. Абинск </t>
  </si>
  <si>
    <t>ТП-177</t>
  </si>
  <si>
    <t xml:space="preserve">СИП-2 3х50+1х54,6 </t>
  </si>
  <si>
    <t>0,246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</si>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</sst>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 wrapText="1"/>
    </xf>
    <xf numFmtId="43" fontId="42" fillId="0" borderId="18" xfId="0" applyNumberFormat="1" applyFont="1" applyFill="1" applyBorder="1" applyAlignment="1">
      <alignment horizontal="center" vertical="center" wrapText="1"/>
    </xf>
    <xf numFmtId="43" fontId="8" fillId="0" borderId="18" xfId="0" applyNumberFormat="1" applyFont="1" applyFill="1" applyBorder="1" applyAlignment="1">
      <alignment horizontal="center" vertical="center" wrapText="1"/>
    </xf>
    <xf numFmtId="43" fontId="8" fillId="0" borderId="23" xfId="0" applyNumberFormat="1" applyFont="1" applyFill="1" applyBorder="1" applyAlignment="1">
      <alignment horizontal="center" vertical="center" wrapText="1"/>
    </xf>
    <xf numFmtId="168" fontId="8" fillId="0" borderId="18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4" fillId="0" borderId="18" xfId="0" applyNumberFormat="1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zoomScale="70" zoomScaleNormal="70" zoomScaleSheetLayoutView="70" workbookViewId="0">
      <pane xSplit="5" ySplit="18" topLeftCell="F19" activePane="bottomRight" state="frozen"/>
      <selection pane="topRight" activeCell="F1" sqref="F1"/>
      <selection pane="bottomLeft" activeCell="A19" sqref="A19"/>
      <selection pane="bottomRight" activeCell="B13" sqref="B1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7" t="s">
        <v>75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7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08" t="s">
        <v>76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</row>
    <row r="8" spans="2:34" s="25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09" t="s">
        <v>77</v>
      </c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0" t="s">
        <v>78</v>
      </c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09" t="s">
        <v>103</v>
      </c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0" t="s">
        <v>21</v>
      </c>
      <c r="C16" s="100" t="s">
        <v>11</v>
      </c>
      <c r="D16" s="100" t="s">
        <v>10</v>
      </c>
      <c r="E16" s="100" t="s">
        <v>15</v>
      </c>
      <c r="F16" s="101" t="s">
        <v>18</v>
      </c>
      <c r="G16" s="98" t="s">
        <v>47</v>
      </c>
      <c r="H16" s="105" t="s">
        <v>39</v>
      </c>
      <c r="I16" s="106" t="s">
        <v>38</v>
      </c>
      <c r="J16" s="102" t="s">
        <v>9</v>
      </c>
      <c r="K16" s="103"/>
      <c r="L16" s="103"/>
      <c r="M16" s="104"/>
      <c r="N16" s="103"/>
      <c r="O16" s="97" t="s">
        <v>4</v>
      </c>
      <c r="P16" s="97"/>
      <c r="Q16" s="97"/>
      <c r="R16" s="97"/>
      <c r="S16" s="97"/>
      <c r="T16" s="97"/>
      <c r="U16" s="97"/>
      <c r="V16" s="97" t="s">
        <v>14</v>
      </c>
    </row>
    <row r="17" spans="1:22" s="17" customFormat="1" ht="78.75" x14ac:dyDescent="0.25">
      <c r="A17" s="8"/>
      <c r="B17" s="99"/>
      <c r="C17" s="99"/>
      <c r="D17" s="99"/>
      <c r="E17" s="99"/>
      <c r="F17" s="101"/>
      <c r="G17" s="99"/>
      <c r="H17" s="99"/>
      <c r="I17" s="99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97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81" t="s">
        <v>87</v>
      </c>
      <c r="C19" s="82" t="s">
        <v>99</v>
      </c>
      <c r="D19" s="83" t="s">
        <v>98</v>
      </c>
      <c r="E19" s="79" t="s">
        <v>79</v>
      </c>
      <c r="F19" s="24" t="s">
        <v>100</v>
      </c>
      <c r="G19" s="24" t="s">
        <v>56</v>
      </c>
      <c r="H19" s="24" t="s">
        <v>74</v>
      </c>
      <c r="I19" s="24" t="s">
        <v>95</v>
      </c>
      <c r="J19" s="24" t="s">
        <v>91</v>
      </c>
      <c r="K19" s="96" t="s">
        <v>101</v>
      </c>
      <c r="L19" s="24"/>
      <c r="M19" s="24"/>
      <c r="N19" s="95" t="s">
        <v>57</v>
      </c>
      <c r="O19" s="24" t="s">
        <v>56</v>
      </c>
      <c r="P19" s="24" t="s">
        <v>102</v>
      </c>
      <c r="Q19" s="95" t="s">
        <v>80</v>
      </c>
      <c r="R19" s="95" t="s">
        <v>92</v>
      </c>
      <c r="S19" s="64">
        <v>963.68</v>
      </c>
      <c r="T19" s="64">
        <v>1.26</v>
      </c>
      <c r="U19" s="64">
        <f t="shared" ref="U19:U22" si="0">O19*P19*S19*T19</f>
        <v>298.70225279999994</v>
      </c>
      <c r="V19" s="24" t="s">
        <v>7</v>
      </c>
    </row>
    <row r="20" spans="1:22" s="8" customFormat="1" ht="68.25" customHeight="1" x14ac:dyDescent="0.25">
      <c r="B20" s="81" t="s">
        <v>87</v>
      </c>
      <c r="C20" s="82" t="s">
        <v>99</v>
      </c>
      <c r="D20" s="83" t="s">
        <v>98</v>
      </c>
      <c r="E20" s="79" t="s">
        <v>81</v>
      </c>
      <c r="F20" s="24" t="s">
        <v>100</v>
      </c>
      <c r="G20" s="24" t="s">
        <v>56</v>
      </c>
      <c r="H20" s="24" t="s">
        <v>74</v>
      </c>
      <c r="I20" s="24" t="s">
        <v>95</v>
      </c>
      <c r="J20" s="24" t="s">
        <v>91</v>
      </c>
      <c r="K20" s="24" t="s">
        <v>93</v>
      </c>
      <c r="L20" s="24"/>
      <c r="M20" s="24"/>
      <c r="N20" s="95" t="s">
        <v>57</v>
      </c>
      <c r="O20" s="24" t="s">
        <v>56</v>
      </c>
      <c r="P20" s="24" t="s">
        <v>102</v>
      </c>
      <c r="Q20" s="95" t="s">
        <v>82</v>
      </c>
      <c r="R20" s="95" t="s">
        <v>89</v>
      </c>
      <c r="S20" s="64">
        <v>949.02</v>
      </c>
      <c r="T20" s="64">
        <v>1.01</v>
      </c>
      <c r="U20" s="64">
        <f t="shared" si="0"/>
        <v>235.79350920000002</v>
      </c>
      <c r="V20" s="24" t="s">
        <v>7</v>
      </c>
    </row>
    <row r="21" spans="1:22" s="8" customFormat="1" ht="68.25" customHeight="1" x14ac:dyDescent="0.25">
      <c r="B21" s="81" t="s">
        <v>87</v>
      </c>
      <c r="C21" s="82" t="s">
        <v>99</v>
      </c>
      <c r="D21" s="83" t="s">
        <v>98</v>
      </c>
      <c r="E21" s="79" t="s">
        <v>83</v>
      </c>
      <c r="F21" s="24" t="s">
        <v>100</v>
      </c>
      <c r="G21" s="24" t="s">
        <v>56</v>
      </c>
      <c r="H21" s="24" t="s">
        <v>74</v>
      </c>
      <c r="I21" s="24" t="s">
        <v>95</v>
      </c>
      <c r="J21" s="24" t="s">
        <v>91</v>
      </c>
      <c r="K21" s="96" t="s">
        <v>97</v>
      </c>
      <c r="L21" s="24"/>
      <c r="M21" s="24"/>
      <c r="N21" s="95" t="s">
        <v>57</v>
      </c>
      <c r="O21" s="24" t="s">
        <v>56</v>
      </c>
      <c r="P21" s="24" t="s">
        <v>102</v>
      </c>
      <c r="Q21" s="95" t="s">
        <v>82</v>
      </c>
      <c r="R21" s="92" t="s">
        <v>94</v>
      </c>
      <c r="S21" s="64">
        <v>465.01</v>
      </c>
      <c r="T21" s="64">
        <v>1.01</v>
      </c>
      <c r="U21" s="64">
        <f t="shared" si="0"/>
        <v>115.53638460000001</v>
      </c>
      <c r="V21" s="24" t="s">
        <v>7</v>
      </c>
    </row>
    <row r="22" spans="1:22" s="8" customFormat="1" ht="68.25" customHeight="1" x14ac:dyDescent="0.25">
      <c r="B22" s="81" t="s">
        <v>87</v>
      </c>
      <c r="C22" s="82" t="s">
        <v>99</v>
      </c>
      <c r="D22" s="83" t="s">
        <v>98</v>
      </c>
      <c r="E22" s="79" t="s">
        <v>84</v>
      </c>
      <c r="F22" s="24" t="s">
        <v>100</v>
      </c>
      <c r="G22" s="24" t="s">
        <v>56</v>
      </c>
      <c r="H22" s="24" t="s">
        <v>74</v>
      </c>
      <c r="I22" s="24" t="s">
        <v>95</v>
      </c>
      <c r="J22" s="24" t="s">
        <v>91</v>
      </c>
      <c r="K22" s="24" t="s">
        <v>88</v>
      </c>
      <c r="L22" s="24"/>
      <c r="M22" s="24"/>
      <c r="N22" s="95" t="s">
        <v>57</v>
      </c>
      <c r="O22" s="24" t="s">
        <v>56</v>
      </c>
      <c r="P22" s="24" t="s">
        <v>86</v>
      </c>
      <c r="Q22" s="95" t="s">
        <v>85</v>
      </c>
      <c r="R22" s="95" t="s">
        <v>90</v>
      </c>
      <c r="S22" s="64">
        <v>165</v>
      </c>
      <c r="T22" s="64">
        <v>1</v>
      </c>
      <c r="U22" s="64">
        <f t="shared" si="0"/>
        <v>165</v>
      </c>
      <c r="V22" s="24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5">
        <f>SUM(U19:U22)</f>
        <v>815.03214660000003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">
    <cfRule type="duplicateValues" dxfId="11" priority="22"/>
    <cfRule type="duplicateValues" dxfId="10" priority="23"/>
  </conditionalFormatting>
  <conditionalFormatting sqref="D19">
    <cfRule type="duplicateValues" dxfId="9" priority="24"/>
  </conditionalFormatting>
  <conditionalFormatting sqref="D20:D22">
    <cfRule type="duplicateValues" dxfId="8" priority="1"/>
    <cfRule type="duplicateValues" dxfId="7" priority="2"/>
  </conditionalFormatting>
  <conditionalFormatting sqref="D20:D22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B4" zoomScale="70" zoomScaleNormal="55" zoomScaleSheetLayoutView="70" workbookViewId="0">
      <selection activeCell="B9" sqref="B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2" t="s">
        <v>28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3" t="s">
        <v>77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</row>
    <row r="6" spans="1:16384" s="6" customFormat="1" x14ac:dyDescent="0.25">
      <c r="B6" s="110" t="s">
        <v>78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</row>
    <row r="7" spans="1:16384" x14ac:dyDescent="0.25"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</row>
    <row r="8" spans="1:16384" ht="18.75" x14ac:dyDescent="0.3">
      <c r="B8" s="113" t="str">
        <f>'20.1'!B12:V12</f>
        <v>Год раскрытия информации: 2026 год</v>
      </c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4" t="s">
        <v>87</v>
      </c>
      <c r="C15" s="82" t="str">
        <f>'20.1'!C19</f>
        <v xml:space="preserve">Реконструкция ВЛ-0,4 кВ от оп.4 до оп.4/6, ф.2 ТП-177 в соответствии с договором на ТП № 1-30-25-0175 г. Абинск </v>
      </c>
      <c r="D15" s="83" t="str">
        <f>'20.1'!D19</f>
        <v>P_Аб_25_ЛК15_016954</v>
      </c>
      <c r="E15" s="75" t="s">
        <v>7</v>
      </c>
      <c r="F15" s="80" t="s">
        <v>7</v>
      </c>
      <c r="G15" s="84" t="s">
        <v>7</v>
      </c>
      <c r="H15" s="85" t="s">
        <v>7</v>
      </c>
      <c r="I15" s="85" t="s">
        <v>7</v>
      </c>
      <c r="J15" s="76" t="s">
        <v>7</v>
      </c>
      <c r="K15" s="76" t="s">
        <v>7</v>
      </c>
      <c r="L15" s="76" t="s">
        <v>7</v>
      </c>
      <c r="M15" s="38" t="s">
        <v>7</v>
      </c>
      <c r="N15" s="38" t="s">
        <v>7</v>
      </c>
      <c r="O15" s="76" t="s">
        <v>7</v>
      </c>
    </row>
    <row r="16" spans="1:16384" x14ac:dyDescent="0.25">
      <c r="B16" s="93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B4" zoomScale="80" zoomScaleNormal="80" zoomScaleSheetLayoutView="70" workbookViewId="0">
      <selection activeCell="B9" sqref="B9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1" t="s">
        <v>34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</row>
    <row r="4" spans="1:45" s="2" customFormat="1" ht="18.75" x14ac:dyDescent="0.25"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</row>
    <row r="5" spans="1:45" s="2" customFormat="1" ht="18.75" x14ac:dyDescent="0.3">
      <c r="B5" s="113" t="s">
        <v>77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</row>
    <row r="6" spans="1:45" s="6" customFormat="1" ht="15.75" x14ac:dyDescent="0.25">
      <c r="B6" s="110" t="s">
        <v>78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</row>
    <row r="7" spans="1:45" s="25" customFormat="1" ht="15.75" x14ac:dyDescent="0.25"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</row>
    <row r="8" spans="1:45" s="25" customFormat="1" ht="18.75" x14ac:dyDescent="0.3">
      <c r="B8" s="113" t="str">
        <f>'20.1'!B12:V12</f>
        <v>Год раскрытия информации: 2026 год</v>
      </c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97" t="s">
        <v>21</v>
      </c>
      <c r="C12" s="97" t="s">
        <v>11</v>
      </c>
      <c r="D12" s="97" t="s">
        <v>10</v>
      </c>
      <c r="E12" s="97" t="s">
        <v>51</v>
      </c>
      <c r="F12" s="97" t="s">
        <v>52</v>
      </c>
      <c r="G12" s="97" t="s">
        <v>33</v>
      </c>
      <c r="H12" s="97"/>
      <c r="I12" s="97"/>
      <c r="J12" s="97"/>
      <c r="K12" s="97"/>
      <c r="L12" s="97" t="s">
        <v>54</v>
      </c>
      <c r="M12" s="97" t="s">
        <v>44</v>
      </c>
      <c r="N12" s="115" t="s">
        <v>32</v>
      </c>
      <c r="O12" s="115" t="s">
        <v>45</v>
      </c>
      <c r="P12" s="116" t="s">
        <v>31</v>
      </c>
      <c r="Q12" s="114" t="s">
        <v>67</v>
      </c>
      <c r="R12" s="114" t="s">
        <v>68</v>
      </c>
      <c r="S12" s="114" t="s">
        <v>69</v>
      </c>
      <c r="T12" s="114" t="s">
        <v>70</v>
      </c>
      <c r="U12" s="114" t="s">
        <v>71</v>
      </c>
      <c r="V12" s="114" t="s">
        <v>72</v>
      </c>
      <c r="W12" s="114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97"/>
      <c r="C13" s="97"/>
      <c r="D13" s="97"/>
      <c r="E13" s="97"/>
      <c r="F13" s="97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97"/>
      <c r="M13" s="97"/>
      <c r="N13" s="115"/>
      <c r="O13" s="115"/>
      <c r="P13" s="116"/>
      <c r="Q13" s="114" t="s">
        <v>58</v>
      </c>
      <c r="R13" s="114" t="s">
        <v>58</v>
      </c>
      <c r="S13" s="114" t="s">
        <v>58</v>
      </c>
      <c r="T13" s="114" t="s">
        <v>58</v>
      </c>
      <c r="U13" s="114" t="s">
        <v>58</v>
      </c>
      <c r="V13" s="114" t="s">
        <v>58</v>
      </c>
      <c r="W13" s="114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4" t="s">
        <v>60</v>
      </c>
      <c r="R14" s="74" t="s">
        <v>61</v>
      </c>
      <c r="S14" s="74" t="s">
        <v>62</v>
      </c>
      <c r="T14" s="74" t="s">
        <v>63</v>
      </c>
      <c r="U14" s="74" t="s">
        <v>64</v>
      </c>
      <c r="V14" s="74" t="s">
        <v>65</v>
      </c>
      <c r="W14" s="74" t="s">
        <v>66</v>
      </c>
    </row>
    <row r="15" spans="1:45" s="39" customFormat="1" ht="69" customHeight="1" x14ac:dyDescent="0.25">
      <c r="A15" s="40"/>
      <c r="B15" s="81" t="s">
        <v>87</v>
      </c>
      <c r="C15" s="82" t="str">
        <f>'20.1'!C19</f>
        <v xml:space="preserve">Реконструкция ВЛ-0,4 кВ от оп.4 до оп.4/6, ф.2 ТП-177 в соответствии с договором на ТП № 1-30-25-0175 г. Абинск </v>
      </c>
      <c r="D15" s="83" t="str">
        <f>'20.1'!D19</f>
        <v>P_Аб_25_ЛК15_016954</v>
      </c>
      <c r="E15" s="86">
        <v>2024</v>
      </c>
      <c r="F15" s="86">
        <v>2025</v>
      </c>
      <c r="G15" s="38">
        <f>'20.1'!U23/1000</f>
        <v>0.81503214660000001</v>
      </c>
      <c r="H15" s="38">
        <f>G15*1.2</f>
        <v>0.97803857591999999</v>
      </c>
      <c r="I15" s="38">
        <f>H15*'20.4'!C14/100*'20.4'!D14/100*'20.4'!E14/100*'20.4'!F14/100*'20.4'!G14/100</f>
        <v>1.3610074546477582</v>
      </c>
      <c r="J15" s="38">
        <f>'20.2'!M16/1000</f>
        <v>0</v>
      </c>
      <c r="K15" s="38">
        <f>I15+J15</f>
        <v>1.3610074546477582</v>
      </c>
      <c r="L15" s="38"/>
      <c r="M15" s="87">
        <f>K15-L15</f>
        <v>1.3610074546477582</v>
      </c>
      <c r="N15" s="38"/>
      <c r="O15" s="88">
        <f>H15-N15</f>
        <v>0.97803857591999999</v>
      </c>
      <c r="P15" s="38">
        <f>SUM(Q15:W15)</f>
        <v>0.31</v>
      </c>
      <c r="Q15" s="89" t="s">
        <v>96</v>
      </c>
      <c r="R15" s="90">
        <v>0</v>
      </c>
      <c r="S15" s="90">
        <v>0.189</v>
      </c>
      <c r="T15" s="91">
        <v>0.121</v>
      </c>
      <c r="U15" s="91">
        <v>0</v>
      </c>
      <c r="V15" s="91">
        <v>0</v>
      </c>
      <c r="W15" s="90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3"/>
      <c r="U16" s="73"/>
      <c r="V16" s="73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7" t="s">
        <v>48</v>
      </c>
      <c r="C4" s="117"/>
      <c r="D4" s="117"/>
      <c r="E4" s="117"/>
      <c r="F4" s="117"/>
      <c r="G4" s="117"/>
      <c r="H4" s="117"/>
      <c r="I4" s="117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8" t="s">
        <v>77</v>
      </c>
      <c r="C7" s="118"/>
      <c r="D7" s="118"/>
      <c r="E7" s="118"/>
      <c r="F7" s="118"/>
      <c r="G7" s="118"/>
      <c r="H7" s="118"/>
      <c r="I7" s="118"/>
      <c r="J7" s="59"/>
    </row>
    <row r="8" spans="2:12" ht="18.75" x14ac:dyDescent="0.25">
      <c r="B8" s="119" t="s">
        <v>78</v>
      </c>
      <c r="C8" s="119"/>
      <c r="D8" s="119"/>
      <c r="E8" s="119"/>
      <c r="F8" s="119"/>
      <c r="G8" s="119"/>
      <c r="H8" s="119"/>
      <c r="I8" s="119"/>
      <c r="J8" s="59"/>
    </row>
    <row r="9" spans="2:12" ht="18.75" x14ac:dyDescent="0.3">
      <c r="B9" s="68"/>
      <c r="C9" s="68"/>
      <c r="D9" s="68"/>
      <c r="E9" s="68"/>
      <c r="F9" s="68"/>
      <c r="G9" s="68"/>
      <c r="H9" s="68"/>
      <c r="I9" s="68"/>
      <c r="J9" s="59"/>
    </row>
    <row r="10" spans="2:12" ht="18.75" x14ac:dyDescent="0.3">
      <c r="B10" s="120" t="str">
        <f>'20.1'!B12:V12</f>
        <v>Год раскрытия информации: 2026 год</v>
      </c>
      <c r="C10" s="120"/>
      <c r="D10" s="120"/>
      <c r="E10" s="120"/>
      <c r="F10" s="120"/>
      <c r="G10" s="120"/>
      <c r="H10" s="120"/>
      <c r="I10" s="120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1" t="s">
        <v>1</v>
      </c>
      <c r="C12" s="121" t="s">
        <v>49</v>
      </c>
      <c r="D12" s="121" t="s">
        <v>58</v>
      </c>
      <c r="E12" s="121" t="s">
        <v>58</v>
      </c>
      <c r="F12" s="121" t="s">
        <v>58</v>
      </c>
      <c r="G12" s="121" t="s">
        <v>58</v>
      </c>
      <c r="H12" s="121" t="s">
        <v>58</v>
      </c>
      <c r="I12" s="121" t="s">
        <v>58</v>
      </c>
      <c r="J12" s="60"/>
      <c r="K12" s="63"/>
      <c r="L12" s="63"/>
    </row>
    <row r="13" spans="2:12" ht="18.75" x14ac:dyDescent="0.25">
      <c r="B13" s="121" t="s">
        <v>58</v>
      </c>
      <c r="C13" s="66">
        <v>2023</v>
      </c>
      <c r="D13" s="66">
        <v>2024</v>
      </c>
      <c r="E13" s="66">
        <v>2025</v>
      </c>
      <c r="F13" s="66">
        <v>2026</v>
      </c>
      <c r="G13" s="66">
        <v>2027</v>
      </c>
      <c r="H13" s="66">
        <v>2028</v>
      </c>
      <c r="I13" s="66">
        <v>2029</v>
      </c>
      <c r="J13" s="60"/>
      <c r="K13" s="63"/>
      <c r="L13" s="63"/>
    </row>
    <row r="14" spans="2:12" ht="37.5" x14ac:dyDescent="0.25">
      <c r="B14" s="66" t="s">
        <v>50</v>
      </c>
      <c r="C14" s="67">
        <v>109.096466260827</v>
      </c>
      <c r="D14" s="67">
        <v>108.14</v>
      </c>
      <c r="E14" s="67">
        <v>107.4</v>
      </c>
      <c r="F14" s="67">
        <v>105.5</v>
      </c>
      <c r="G14" s="67">
        <v>104.1</v>
      </c>
      <c r="H14" s="67">
        <v>104.1</v>
      </c>
      <c r="I14" s="67">
        <v>104.1</v>
      </c>
      <c r="J14" s="60"/>
      <c r="K14" s="63"/>
      <c r="L14" s="63"/>
    </row>
    <row r="15" spans="2:12" ht="18.75" x14ac:dyDescent="0.3">
      <c r="B15" s="69"/>
      <c r="C15" s="70"/>
      <c r="D15" s="70"/>
      <c r="E15" s="70"/>
      <c r="F15" s="70"/>
      <c r="G15" s="70"/>
      <c r="H15" s="70"/>
      <c r="I15" s="71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Доронина Наталья Владимировна</dc:creator>
  <cp:lastModifiedBy>Доронина Наталья Владимировна</cp:lastModifiedBy>
  <cp:lastPrinted>2022-02-04T17:27:26Z</cp:lastPrinted>
  <dcterms:created xsi:type="dcterms:W3CDTF">2018-08-07T02:20:41Z</dcterms:created>
  <dcterms:modified xsi:type="dcterms:W3CDTF">2026-05-14T05:46:18Z</dcterms:modified>
</cp:coreProperties>
</file>